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28" sheetId="1" r:id="rId1"/>
  </sheets>
  <externalReferences>
    <externalReference r:id="rId2"/>
  </externalReferences>
  <definedNames>
    <definedName name="Z_6E36EA37_049E_4FAE_B719_2847CD16F858_.wvu.Cols" localSheetId="0" hidden="1">'Академическая 28'!#REF!,'Академическая 28'!#REF!</definedName>
    <definedName name="Z_6E36EA37_049E_4FAE_B719_2847CD16F858_.wvu.Rows" localSheetId="0" hidden="1">'Академическая 28'!$42:$45</definedName>
    <definedName name="Z_73C0D023_21BD_4441_8EFA_957546C15799_.wvu.Cols" localSheetId="0" hidden="1">'Академическая 28'!#REF!,'Академическая 28'!#REF!</definedName>
    <definedName name="Z_73C0D023_21BD_4441_8EFA_957546C15799_.wvu.Rows" localSheetId="0" hidden="1">'Академическая 28'!$42:$45</definedName>
    <definedName name="_xlnm.Print_Area" localSheetId="0">'Академическая 28'!$A$1:$J$60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<sst xmlns="http://schemas.openxmlformats.org/spreadsheetml/2006/main" count="62" uniqueCount="53">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</sst>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">
          <cell r="W22">
            <v>32329.170634682694</v>
          </cell>
          <cell r="X22">
            <v>6575.817244795825</v>
          </cell>
          <cell r="Y22">
            <v>107541.66139999997</v>
          </cell>
          <cell r="AA22">
            <v>25956</v>
          </cell>
          <cell r="AB22">
            <v>85518.736999999994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5768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Y22">
            <v>112999.78576539147</v>
          </cell>
          <cell r="BB22">
            <v>0</v>
          </cell>
          <cell r="BC22">
            <v>0</v>
          </cell>
          <cell r="CN22">
            <v>12580.447142974714</v>
          </cell>
          <cell r="CO22">
            <v>2578.4428965986735</v>
          </cell>
          <cell r="CP22">
            <v>156.95140000000001</v>
          </cell>
          <cell r="DB22">
            <v>0</v>
          </cell>
          <cell r="DG22">
            <v>10745.175721536287</v>
          </cell>
          <cell r="DU22">
            <v>41858.146892906145</v>
          </cell>
          <cell r="DV22">
            <v>8745.9203487553787</v>
          </cell>
          <cell r="DW22">
            <v>13074.624299999999</v>
          </cell>
          <cell r="EK22">
            <v>0</v>
          </cell>
          <cell r="EQ22">
            <v>31883.979085057872</v>
          </cell>
          <cell r="FB22">
            <v>74249.796010037098</v>
          </cell>
          <cell r="FC22">
            <v>15193.541780954307</v>
          </cell>
          <cell r="FD22">
            <v>368.52600000000001</v>
          </cell>
          <cell r="FL22">
            <v>0</v>
          </cell>
          <cell r="FS22">
            <v>40121.160710334443</v>
          </cell>
          <cell r="FX22">
            <v>32624.679577211249</v>
          </cell>
          <cell r="FY22">
            <v>6650.5737426228943</v>
          </cell>
          <cell r="FZ22">
            <v>0</v>
          </cell>
          <cell r="GG22">
            <v>6579</v>
          </cell>
          <cell r="GL22">
            <v>21043.170646259299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1975174.2000000002</v>
      </c>
      <c r="F9" s="17">
        <f t="shared" ref="F9:G9" si="0">SUM(F10:F14)</f>
        <v>1803184.43</v>
      </c>
      <c r="G9" s="17">
        <f t="shared" si="0"/>
        <v>883847.30999999994</v>
      </c>
    </row>
    <row r="10" spans="1:7" ht="13.2" customHeight="1" x14ac:dyDescent="0.3">
      <c r="A10" s="44" t="s">
        <v>9</v>
      </c>
      <c r="B10" s="45"/>
      <c r="C10" s="45"/>
      <c r="D10" s="46"/>
      <c r="E10" s="18">
        <v>924173.8</v>
      </c>
      <c r="F10" s="18">
        <v>852353.56</v>
      </c>
      <c r="G10" s="19">
        <v>419804.15999999997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174416.5</v>
      </c>
      <c r="F12" s="18">
        <v>151117.13</v>
      </c>
      <c r="G12" s="19">
        <v>73625.539999999994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343573.81</v>
      </c>
      <c r="F13" s="18">
        <v>299138.73</v>
      </c>
      <c r="G13" s="19">
        <v>134662.88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533010.09</v>
      </c>
      <c r="F14" s="18">
        <v>500575.01</v>
      </c>
      <c r="G14" s="19">
        <v>255754.73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710384.7699999999</v>
      </c>
      <c r="F15" s="17">
        <f t="shared" ref="F15:G15" si="1">SUM(F16:F19)</f>
        <v>672665.64</v>
      </c>
      <c r="G15" s="17">
        <f t="shared" si="1"/>
        <v>272217.88999999996</v>
      </c>
    </row>
    <row r="16" spans="1:7" ht="33.6" customHeight="1" x14ac:dyDescent="0.3">
      <c r="A16" s="50" t="s">
        <v>43</v>
      </c>
      <c r="B16" s="51"/>
      <c r="C16" s="51"/>
      <c r="D16" s="52"/>
      <c r="E16" s="18">
        <v>708923.2</v>
      </c>
      <c r="F16" s="18">
        <v>669387.36</v>
      </c>
      <c r="G16" s="19">
        <v>270875.46999999997</v>
      </c>
    </row>
    <row r="17" spans="1:12" ht="15.6" x14ac:dyDescent="0.3">
      <c r="A17" s="37" t="s">
        <v>44</v>
      </c>
      <c r="B17" s="37"/>
      <c r="C17" s="37"/>
      <c r="D17" s="37"/>
      <c r="E17" s="18">
        <v>1525.32</v>
      </c>
      <c r="F17" s="18">
        <v>1425.77</v>
      </c>
      <c r="G17" s="19">
        <v>351.37</v>
      </c>
    </row>
    <row r="18" spans="1:12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2" ht="15.6" x14ac:dyDescent="0.3">
      <c r="A19" s="37" t="s">
        <v>46</v>
      </c>
      <c r="B19" s="37"/>
      <c r="C19" s="37"/>
      <c r="D19" s="37"/>
      <c r="E19" s="18">
        <v>-63.75</v>
      </c>
      <c r="F19" s="18">
        <v>1852.51</v>
      </c>
      <c r="G19" s="19">
        <v>991.05</v>
      </c>
    </row>
    <row r="20" spans="1:12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2" ht="15.6" x14ac:dyDescent="0.3">
      <c r="A21" s="37" t="s">
        <v>15</v>
      </c>
      <c r="B21" s="37"/>
      <c r="C21" s="37"/>
      <c r="D21" s="37"/>
      <c r="E21" s="18">
        <v>7664.58</v>
      </c>
      <c r="F21" s="18">
        <v>7147.48</v>
      </c>
      <c r="G21" s="19">
        <v>5024.16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0" t="s">
        <v>52</v>
      </c>
      <c r="B24" s="60"/>
      <c r="C24" s="60"/>
      <c r="D24" s="60"/>
      <c r="E24" s="60"/>
      <c r="F24" s="18">
        <v>25456.163680000114</v>
      </c>
      <c r="G24" s="20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370921.17204486992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нар'!W22</f>
        <v>32329.170634682694</v>
      </c>
      <c r="L27" s="35"/>
    </row>
    <row r="28" spans="1:12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нар'!X22</f>
        <v>6575.817244795825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нар'!Y22</f>
        <v>107541.66139999997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нар'!AA22+'[1]УК ВР декабрь нар'!AB22+'[1]УК ВР декабрь нар'!AC22+'[1]УК ВР декабрь нар'!AD22+'[1]УК ВР декабрь нар'!AE22+'[1]УК ВР декабрь нар'!AF22+'[1]УК ВР декабрь нар'!AG22+'[1]УК ВР декабрь нар'!AH22+'[1]УК ВР декабрь нар'!AJ22+'[1]УК ВР декабрь нар'!AL22+'[1]УК ВР декабрь нар'!AN22+'[1]УК ВР декабрь нар'!AO22+'[1]УК ВР декабрь нар'!AP22+'[1]УК ВР декабрь нар'!AQ22+'[1]УК ВР декабрь нар'!AR22+'[1]УК ВР декабрь нар'!AT22</f>
        <v>111474.73699999999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нар'!AY22</f>
        <v>112999.78576539147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0">
        <f>SUM(F34:F38)+46969</f>
        <v>174360.68778782908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нар'!CN22+'[1]УК ВР декабрь нар'!DU22</f>
        <v>54438.594035880858</v>
      </c>
      <c r="L34" s="35"/>
    </row>
    <row r="35" spans="1:12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нар'!CO22+'[1]УК ВР декабрь нар'!DV22</f>
        <v>11324.363245354052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нар'!CP22+'[1]УК ВР декабрь нар'!DW22</f>
        <v>13231.575699999999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нар'!AI22+'[1]УК ВР декабрь нар'!AJ22+'[1]УК ВР декабрь нар'!AS22+'[1]УК ВР декабрь нар'!BC22+'[1]УК ВР декабрь нар'!DB22+'[1]УК ВР декабрь нар'!EK22+'[1]УК ВР декабрь нар'!AM22</f>
        <v>5768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нар'!DG22+'[1]УК ВР декабрь нар'!EQ22</f>
        <v>42629.154806594161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7">
        <f>SUM(F40:F48)+85888.72</f>
        <v>282719.16846741934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нар'!FB22+'[1]УК ВР декабрь нар'!FX22</f>
        <v>106874.47558724835</v>
      </c>
      <c r="L40" s="35"/>
    </row>
    <row r="41" spans="1:12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нар'!FC22+'[1]УК ВР декабрь нар'!FY22</f>
        <v>21844.115523577202</v>
      </c>
    </row>
    <row r="42" spans="1:12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2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2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нар'!FD22+'[1]УК ВР декабрь нар'!FZ22</f>
        <v>368.52600000000001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нар'!GG22+'[1]УК ВР декабрь нар'!FL22+'[1]УК ВР декабрь нар'!BB22+'[1]УК ВР декабрь нар'!AK22</f>
        <v>6579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нар'!FS22+'[1]УК ВР декабрь нар'!GL22</f>
        <v>61164.331356593742</v>
      </c>
    </row>
    <row r="49" spans="1:11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1" ht="15.6" x14ac:dyDescent="0.3">
      <c r="A50" s="85" t="s">
        <v>47</v>
      </c>
      <c r="B50" s="86"/>
      <c r="C50" s="86"/>
      <c r="D50" s="86"/>
      <c r="E50" s="87"/>
      <c r="F50" s="27">
        <f>F25+F32+F39+F49</f>
        <v>828001.02830011828</v>
      </c>
      <c r="J50" s="29"/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120667.23000000001</v>
      </c>
    </row>
    <row r="52" spans="1:11" ht="15.6" x14ac:dyDescent="0.3">
      <c r="A52" s="67" t="s">
        <v>23</v>
      </c>
      <c r="B52" s="68"/>
      <c r="C52" s="68"/>
      <c r="D52" s="68"/>
      <c r="E52" s="68"/>
      <c r="F52" s="26">
        <v>61187.01</v>
      </c>
    </row>
    <row r="53" spans="1:11" ht="15.6" x14ac:dyDescent="0.3">
      <c r="A53" s="67" t="s">
        <v>24</v>
      </c>
      <c r="B53" s="68"/>
      <c r="C53" s="68"/>
      <c r="D53" s="68"/>
      <c r="E53" s="68"/>
      <c r="F53" s="26">
        <v>59480.22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1" ht="15.6" x14ac:dyDescent="0.3">
      <c r="A55" s="88" t="s">
        <v>49</v>
      </c>
      <c r="B55" s="88"/>
      <c r="C55" s="88"/>
      <c r="D55" s="88"/>
      <c r="E55" s="88"/>
      <c r="F55" s="27">
        <f>F50+F51</f>
        <v>948668.25830011826</v>
      </c>
      <c r="K55" s="20"/>
    </row>
    <row r="56" spans="1:11" ht="15.6" x14ac:dyDescent="0.3">
      <c r="A56" s="60" t="s">
        <v>26</v>
      </c>
      <c r="B56" s="60"/>
      <c r="C56" s="60"/>
      <c r="D56" s="60"/>
      <c r="E56" s="60"/>
      <c r="F56" s="28">
        <f>E16</f>
        <v>708923.2</v>
      </c>
    </row>
    <row r="57" spans="1:11" ht="15.6" x14ac:dyDescent="0.3">
      <c r="A57" s="60" t="s">
        <v>27</v>
      </c>
      <c r="B57" s="60"/>
      <c r="C57" s="60"/>
      <c r="D57" s="60"/>
      <c r="E57" s="60"/>
      <c r="F57" s="27">
        <f>F16</f>
        <v>669387.36</v>
      </c>
      <c r="H57" s="29"/>
    </row>
    <row r="58" spans="1:11" ht="15.6" x14ac:dyDescent="0.3">
      <c r="A58" s="84" t="s">
        <v>28</v>
      </c>
      <c r="B58" s="84"/>
      <c r="C58" s="84"/>
      <c r="D58" s="84"/>
      <c r="E58" s="84"/>
      <c r="F58" s="27">
        <f>F24+F56-F55</f>
        <v>-214288.8946201182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28</vt:lpstr>
      <vt:lpstr>'Академическая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2018-03-28T08:54:55Z</cp:lastPrinted>
  <dcterms:created xsi:type="dcterms:W3CDTF">2013-05-24T09:13:10Z</dcterms:created>
  <dcterms:modified xsi:type="dcterms:W3CDTF">2019-02-28T05:26:11Z</dcterms:modified>
</cp:coreProperties>
</file>